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ورقة1!$C$5:$H$15</definedName>
    <definedName name="نطاق_البيانات">--(ورقة1!XFB$6:XFB$15=ورقة1!XFB1048569)*(ورقة1!$H$6:$H$15)</definedName>
  </definedNames>
  <calcPr calcId="152511"/>
</workbook>
</file>

<file path=xl/calcChain.xml><?xml version="1.0" encoding="utf-8"?>
<calcChain xmlns="http://schemas.openxmlformats.org/spreadsheetml/2006/main">
  <c r="E19" i="1" l="1" a="1"/>
  <c r="E19" i="1" s="1"/>
  <c r="E37" i="1" s="1" a="1"/>
  <c r="E37" i="1" s="1"/>
  <c r="H15" i="1"/>
  <c r="H14" i="1"/>
  <c r="H13" i="1"/>
  <c r="H12" i="1"/>
  <c r="H11" i="1"/>
  <c r="H10" i="1"/>
  <c r="H9" i="1"/>
  <c r="H8" i="1"/>
  <c r="H7" i="1"/>
  <c r="H6" i="1"/>
  <c r="H16" i="1" s="1"/>
  <c r="E20" i="1" l="1" a="1"/>
  <c r="E20" i="1" s="1"/>
  <c r="F20" i="1" s="1"/>
  <c r="F19" i="1"/>
  <c r="E21" i="1" l="1" a="1"/>
  <c r="E21" i="1" s="1"/>
  <c r="F21" i="1" s="1"/>
  <c r="F22" i="1" s="1"/>
</calcChain>
</file>

<file path=xl/comments1.xml><?xml version="1.0" encoding="utf-8"?>
<comments xmlns="http://schemas.openxmlformats.org/spreadsheetml/2006/main">
  <authors>
    <author>الكاتب</author>
  </authors>
  <commentList>
    <comment ref="E19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=IFERROR(INDEX($E$6:$E$15;MATCH(0;COUNTIF($E$18:E18;$E$6:$E$15);0));"")  </t>
        </r>
        <r>
          <rPr>
            <sz val="9"/>
            <color indexed="81"/>
            <rFont val="Tahoma"/>
            <family val="2"/>
          </rPr>
          <t xml:space="preserve">  معادلة صفيف لاستخراج البيانات الغير مكرره (ctrl+sjift+enter)
</t>
        </r>
      </text>
    </comment>
  </commentList>
</comments>
</file>

<file path=xl/sharedStrings.xml><?xml version="1.0" encoding="utf-8"?>
<sst xmlns="http://schemas.openxmlformats.org/spreadsheetml/2006/main" count="56" uniqueCount="41">
  <si>
    <t>المجموع الفرعى بشرط</t>
  </si>
  <si>
    <t>اسم الصنف
Item Description</t>
  </si>
  <si>
    <t>الكمية
Qty</t>
  </si>
  <si>
    <t>الوحدة
Unit</t>
  </si>
  <si>
    <t>التاريخ
Date</t>
  </si>
  <si>
    <t>محمد 1</t>
  </si>
  <si>
    <t>محمد 2</t>
  </si>
  <si>
    <t>محمد 3</t>
  </si>
  <si>
    <t>محمد 7</t>
  </si>
  <si>
    <t>محمد 9</t>
  </si>
  <si>
    <t>صنف1</t>
  </si>
  <si>
    <t>صنف2</t>
  </si>
  <si>
    <t>صنف3</t>
  </si>
  <si>
    <t>الاجمالى</t>
  </si>
  <si>
    <t>اسم الصنف</t>
  </si>
  <si>
    <t>المجموع الفرعى</t>
  </si>
  <si>
    <t>المعادله</t>
  </si>
  <si>
    <t xml:space="preserve"> =SUMPRODUCT(SUBTOTAL(3;OFFSET($E$6:$E$15;ROW($E$6:$E$15)-MIN(ROW($E$6:$E$15));;1))*($E$6:$E$15=$E19)*($H$6:$H$15))</t>
  </si>
  <si>
    <t>خطوات عمل المعادله</t>
  </si>
  <si>
    <t>الخطوه الأولى : عمل نطاق مطاطى لعمود الأصناف الذى هو محل الشرط</t>
  </si>
  <si>
    <t xml:space="preserve"> =OFFSET($E$6:$E$15;ROW($E$6:$E$15)-MIN(ROW($E$6:$E$15));;1)</t>
  </si>
  <si>
    <t xml:space="preserve"> ={"صنف1";"صنف2";"صنف3";"صنف1";"صنف2";"صنف3";"صنف1";"صنف2";"صنف3";"صنف1"}</t>
  </si>
  <si>
    <t>اضغط f9 لاختبار المعادله</t>
  </si>
  <si>
    <t xml:space="preserve">الخطوه الثانية: استخدام الدالة subtotal لعد مخرجات الدالة offset </t>
  </si>
  <si>
    <t xml:space="preserve"> =SUBTOTAL(3;OFFSET($E$6:$E$15;ROW($E$6:$E$15)-MIN(ROW($E$6:$E$15));;1))</t>
  </si>
  <si>
    <t xml:space="preserve"> {1;0;0;1;0;0;0;1;0;1}</t>
  </si>
  <si>
    <t>الخطوه الثالثه : تكوين الشروط والمطلوب هنا الاجمالى الفرعى للاصناف حسب القيم المفلتره</t>
  </si>
  <si>
    <t xml:space="preserve"> = ($E$6:$E$15=$E19)*($H$6:$H$15)</t>
  </si>
  <si>
    <t xml:space="preserve"> ={50;0;0;320;0;0;770;0;0;1400}</t>
  </si>
  <si>
    <t>cse(ctrl+shift+enter)</t>
  </si>
  <si>
    <t>الخطوه الرابعه : استخدام دالة sumproduct لجمع القيم التي تحقق الشروط</t>
  </si>
  <si>
    <t>علامة (*) تستخدم لضرب الصفائف وتعنى و and</t>
  </si>
  <si>
    <t>صفحة خبير اكسيل</t>
  </si>
  <si>
    <t>https://www.facebook.com/xlxpert</t>
  </si>
  <si>
    <t>اعداد : محمد الريفى</t>
  </si>
  <si>
    <t>مدونة خبير اكسيل</t>
  </si>
  <si>
    <t>http://excelfinancial1.blogspot.com/</t>
  </si>
  <si>
    <t>https://www.facebook.com/mohamed.elrify2</t>
  </si>
  <si>
    <t>الاسم</t>
  </si>
  <si>
    <t>يمكن أيضا استخدام دالة sum  +(ctrl+shift+enter)</t>
  </si>
  <si>
    <t>{=SUM(SUBTOTAL(3;OFFSET($E$6:$E$15;ROW($E$6:$E$15)-MIN(ROW($E$6:$E$15));;1))*($E$6:$E$15=$E19)*($H$6:$H$15))}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</si>
</sst>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i/>
      <sz val="11"/>
      <color theme="1"/>
      <name val="Segoe UI"/>
      <family val="2"/>
    </font>
    <font>
      <b/>
      <sz val="11"/>
      <color theme="0"/>
      <name val="Segoe UI"/>
      <family val="2"/>
    </font>
    <font>
      <sz val="11"/>
      <color theme="1"/>
      <name val="Microsoft Sans Serif"/>
      <family val="2"/>
    </font>
    <font>
      <b/>
      <sz val="11"/>
      <color theme="1"/>
      <name val="Segoe UI"/>
      <family val="2"/>
    </font>
    <font>
      <b/>
      <sz val="11"/>
      <color theme="1"/>
      <name val="Arial"/>
      <family val="2"/>
      <scheme val="minor"/>
    </font>
    <font>
      <sz val="12"/>
      <name val="Arial Black"/>
      <family val="2"/>
    </font>
    <font>
      <sz val="9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u/>
      <sz val="11"/>
      <color theme="10"/>
      <name val="Arial"/>
      <family val="2"/>
      <scheme val="minor"/>
    </font>
    <font>
      <b/>
      <i/>
      <sz val="11"/>
      <color theme="1"/>
      <name val="Segoe UI"/>
      <family val="2"/>
    </font>
    <font>
      <b/>
      <sz val="18"/>
      <color theme="0"/>
      <name val="PT Bold Heading"/>
      <charset val="178"/>
    </font>
    <font>
      <sz val="9"/>
      <color indexed="81"/>
      <name val="Tahoma"/>
      <family val="2"/>
    </font>
    <font>
      <sz val="7"/>
      <color indexed="81"/>
      <name val="Tahoma"/>
      <family val="2"/>
    </font>
    <font>
      <b/>
      <sz val="12"/>
      <color theme="1" tint="4.9989318521683403E-2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8F5F8"/>
        <bgColor indexed="64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7">
    <xf numFmtId="0" fontId="0" fillId="0" borderId="0" xfId="0"/>
    <xf numFmtId="14" fontId="1" fillId="0" borderId="0" xfId="0" applyNumberFormat="1" applyFont="1"/>
    <xf numFmtId="0" fontId="0" fillId="2" borderId="0" xfId="0" applyFill="1"/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0" fillId="0" borderId="0" xfId="0" applyAlignment="1"/>
    <xf numFmtId="0" fontId="4" fillId="0" borderId="0" xfId="0" applyFont="1"/>
    <xf numFmtId="0" fontId="5" fillId="0" borderId="0" xfId="0" applyFont="1"/>
    <xf numFmtId="0" fontId="5" fillId="3" borderId="2" xfId="0" applyFont="1" applyFill="1" applyBorder="1"/>
    <xf numFmtId="0" fontId="5" fillId="3" borderId="3" xfId="0" applyFont="1" applyFill="1" applyBorder="1"/>
    <xf numFmtId="14" fontId="5" fillId="0" borderId="7" xfId="0" applyNumberFormat="1" applyFont="1" applyBorder="1"/>
    <xf numFmtId="0" fontId="5" fillId="0" borderId="0" xfId="0" applyFont="1" applyBorder="1"/>
    <xf numFmtId="0" fontId="5" fillId="0" borderId="8" xfId="0" applyFont="1" applyBorder="1"/>
    <xf numFmtId="0" fontId="5" fillId="0" borderId="7" xfId="0" applyFont="1" applyBorder="1"/>
    <xf numFmtId="0" fontId="5" fillId="3" borderId="9" xfId="0" applyFont="1" applyFill="1" applyBorder="1"/>
    <xf numFmtId="0" fontId="5" fillId="4" borderId="7" xfId="0" applyFont="1" applyFill="1" applyBorder="1"/>
    <xf numFmtId="0" fontId="5" fillId="4" borderId="0" xfId="0" applyFont="1" applyFill="1" applyBorder="1"/>
    <xf numFmtId="0" fontId="5" fillId="4" borderId="8" xfId="0" applyFont="1" applyFill="1" applyBorder="1"/>
    <xf numFmtId="0" fontId="0" fillId="0" borderId="0" xfId="0" applyBorder="1"/>
    <xf numFmtId="0" fontId="5" fillId="0" borderId="0" xfId="0" applyFont="1" applyBorder="1" applyAlignment="1"/>
    <xf numFmtId="0" fontId="5" fillId="0" borderId="8" xfId="0" applyFont="1" applyBorder="1" applyAlignment="1"/>
    <xf numFmtId="0" fontId="0" fillId="0" borderId="7" xfId="0" applyBorder="1"/>
    <xf numFmtId="0" fontId="0" fillId="0" borderId="8" xfId="0" applyBorder="1"/>
    <xf numFmtId="0" fontId="8" fillId="0" borderId="7" xfId="0" applyFont="1" applyBorder="1"/>
    <xf numFmtId="0" fontId="5" fillId="0" borderId="10" xfId="0" applyFont="1" applyBorder="1"/>
    <xf numFmtId="0" fontId="5" fillId="3" borderId="11" xfId="0" applyFont="1" applyFill="1" applyBorder="1"/>
    <xf numFmtId="0" fontId="5" fillId="3" borderId="12" xfId="0" applyFont="1" applyFill="1" applyBorder="1"/>
    <xf numFmtId="0" fontId="5" fillId="3" borderId="13" xfId="0" applyFont="1" applyFill="1" applyBorder="1"/>
    <xf numFmtId="0" fontId="0" fillId="5" borderId="0" xfId="0" applyFill="1"/>
    <xf numFmtId="0" fontId="5" fillId="5" borderId="0" xfId="0" applyFont="1" applyFill="1"/>
    <xf numFmtId="0" fontId="0" fillId="4" borderId="0" xfId="0" applyFill="1"/>
    <xf numFmtId="0" fontId="6" fillId="4" borderId="0" xfId="0" applyFont="1" applyFill="1"/>
    <xf numFmtId="0" fontId="5" fillId="2" borderId="0" xfId="0" applyFont="1" applyFill="1"/>
    <xf numFmtId="0" fontId="5" fillId="4" borderId="0" xfId="0" applyFont="1" applyFill="1" applyAlignment="1">
      <alignment horizontal="center" vertical="center"/>
    </xf>
    <xf numFmtId="0" fontId="10" fillId="4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14" fontId="11" fillId="6" borderId="1" xfId="0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14" fontId="11" fillId="6" borderId="1" xfId="0" applyNumberFormat="1" applyFont="1" applyFill="1" applyBorder="1" applyAlignment="1">
      <alignment horizontal="right" vertical="center"/>
    </xf>
    <xf numFmtId="0" fontId="9" fillId="4" borderId="0" xfId="1" applyFont="1" applyFill="1" applyAlignment="1">
      <alignment horizontal="left" vertical="center"/>
    </xf>
    <xf numFmtId="0" fontId="5" fillId="3" borderId="14" xfId="0" applyFont="1" applyFill="1" applyBorder="1"/>
    <xf numFmtId="0" fontId="15" fillId="4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colors>
    <mruColors>
      <color rgb="FFE8F5F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104775</xdr:colOff>
      <xdr:row>17</xdr:row>
      <xdr:rowOff>122417</xdr:rowOff>
    </xdr:from>
    <xdr:ext cx="3505201" cy="729820"/>
    <xdr:sp macro="" textlink="">
      <xdr:nvSpPr>
        <xdr:cNvPr id="2" name="مستطيل 1"/>
        <xdr:cNvSpPr/>
      </xdr:nvSpPr>
      <xdr:spPr>
        <a:xfrm>
          <a:off x="8561971" y="2498654"/>
          <a:ext cx="3505201" cy="72982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20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جرب فلترة</a:t>
          </a:r>
          <a:r>
            <a:rPr lang="ar-EG" sz="2000" b="1" cap="none" spc="0" baseline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 اسم معين او تاريخ او اسم وتاريخ </a:t>
          </a:r>
          <a:endParaRPr lang="ar-SA" sz="20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acebook.com/mohamed.elrify2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://excelfinancial1.blogspot.com/" TargetMode="External"/><Relationship Id="rId1" Type="http://schemas.openxmlformats.org/officeDocument/2006/relationships/hyperlink" Target="https://www.facebook.com/xlxpert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XFC239"/>
  <sheetViews>
    <sheetView showGridLines="0" rightToLeft="1" tabSelected="1" zoomScale="95" zoomScaleNormal="95" workbookViewId="0">
      <pane ySplit="5" topLeftCell="A25" activePane="bottomLeft" state="frozen"/>
      <selection pane="bottomLeft" activeCell="D31" sqref="D31"/>
    </sheetView>
  </sheetViews>
  <sheetFormatPr defaultColWidth="9" defaultRowHeight="14.25" zeroHeight="1" x14ac:dyDescent="0.2"/>
  <cols>
    <col min="1" max="1" width="3" customWidth="1"/>
    <col min="2" max="2" width="1.125" customWidth="1"/>
    <col min="3" max="8" width="25.25" customWidth="1"/>
    <col min="9" max="9" width="2.875" customWidth="1"/>
    <col min="10" max="10" width="16" customWidth="1"/>
    <col min="11" max="16382" width="9" hidden="1" customWidth="1"/>
    <col min="16383" max="16383" width="0.125" hidden="1" customWidth="1"/>
    <col min="16384" max="16384" width="0.25" hidden="1" customWidth="1"/>
  </cols>
  <sheetData>
    <row r="1" spans="1:10" ht="12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11.25" customHeight="1" x14ac:dyDescent="0.2">
      <c r="A2" s="2"/>
      <c r="J2" s="2"/>
    </row>
    <row r="3" spans="1:10" ht="37.5" x14ac:dyDescent="0.95">
      <c r="A3" s="2"/>
      <c r="C3" s="43" t="s">
        <v>0</v>
      </c>
      <c r="D3" s="43"/>
      <c r="E3" s="43"/>
      <c r="F3" s="43"/>
      <c r="G3" s="43"/>
      <c r="H3" s="43"/>
      <c r="J3" s="2"/>
    </row>
    <row r="4" spans="1:10" ht="7.5" customHeight="1" x14ac:dyDescent="0.2">
      <c r="A4" s="2"/>
      <c r="J4" s="2"/>
    </row>
    <row r="5" spans="1:10" ht="33" customHeight="1" x14ac:dyDescent="0.3">
      <c r="A5" s="2"/>
      <c r="C5" s="5" t="s">
        <v>4</v>
      </c>
      <c r="D5" s="5" t="s">
        <v>38</v>
      </c>
      <c r="E5" s="5" t="s">
        <v>1</v>
      </c>
      <c r="F5" s="5" t="s">
        <v>2</v>
      </c>
      <c r="G5" s="5" t="s">
        <v>3</v>
      </c>
      <c r="H5" s="5" t="s">
        <v>13</v>
      </c>
      <c r="J5" s="2"/>
    </row>
    <row r="6" spans="1:10" ht="16.5" x14ac:dyDescent="0.2">
      <c r="A6" s="2"/>
      <c r="C6" s="37">
        <v>42005</v>
      </c>
      <c r="D6" s="38" t="s">
        <v>5</v>
      </c>
      <c r="E6" s="38" t="s">
        <v>10</v>
      </c>
      <c r="F6" s="38">
        <v>10</v>
      </c>
      <c r="G6" s="38">
        <v>5</v>
      </c>
      <c r="H6" s="38">
        <f>F6*G6</f>
        <v>50</v>
      </c>
      <c r="J6" s="2"/>
    </row>
    <row r="7" spans="1:10" ht="16.5" hidden="1" x14ac:dyDescent="0.2">
      <c r="A7" s="2"/>
      <c r="C7" s="3">
        <v>42006</v>
      </c>
      <c r="D7" s="4" t="s">
        <v>6</v>
      </c>
      <c r="E7" s="4" t="s">
        <v>11</v>
      </c>
      <c r="F7" s="4">
        <v>20</v>
      </c>
      <c r="G7" s="4">
        <v>6</v>
      </c>
      <c r="H7" s="4">
        <f t="shared" ref="H7:H15" si="0">F7*G7</f>
        <v>120</v>
      </c>
    </row>
    <row r="8" spans="1:10" ht="16.5" hidden="1" x14ac:dyDescent="0.2">
      <c r="A8" s="2"/>
      <c r="C8" s="3">
        <v>42007</v>
      </c>
      <c r="D8" s="4" t="s">
        <v>7</v>
      </c>
      <c r="E8" s="4" t="s">
        <v>12</v>
      </c>
      <c r="F8" s="4">
        <v>30</v>
      </c>
      <c r="G8" s="4">
        <v>7</v>
      </c>
      <c r="H8" s="4">
        <f t="shared" si="0"/>
        <v>210</v>
      </c>
    </row>
    <row r="9" spans="1:10" ht="16.5" x14ac:dyDescent="0.2">
      <c r="A9" s="2"/>
      <c r="C9" s="37">
        <v>42039</v>
      </c>
      <c r="D9" s="38" t="s">
        <v>5</v>
      </c>
      <c r="E9" s="38" t="s">
        <v>10</v>
      </c>
      <c r="F9" s="38">
        <v>40</v>
      </c>
      <c r="G9" s="38">
        <v>8</v>
      </c>
      <c r="H9" s="38">
        <f t="shared" si="0"/>
        <v>320</v>
      </c>
      <c r="J9" s="2"/>
    </row>
    <row r="10" spans="1:10" ht="16.5" hidden="1" x14ac:dyDescent="0.2">
      <c r="A10" s="2"/>
      <c r="C10" s="3">
        <v>42040</v>
      </c>
      <c r="D10" s="4" t="s">
        <v>6</v>
      </c>
      <c r="E10" s="4" t="s">
        <v>11</v>
      </c>
      <c r="F10" s="4">
        <v>50</v>
      </c>
      <c r="G10" s="4">
        <v>9</v>
      </c>
      <c r="H10" s="4">
        <f t="shared" si="0"/>
        <v>450</v>
      </c>
    </row>
    <row r="11" spans="1:10" ht="16.5" hidden="1" x14ac:dyDescent="0.2">
      <c r="A11" s="2"/>
      <c r="C11" s="3">
        <v>42041</v>
      </c>
      <c r="D11" s="4" t="s">
        <v>7</v>
      </c>
      <c r="E11" s="4" t="s">
        <v>12</v>
      </c>
      <c r="F11" s="4">
        <v>60</v>
      </c>
      <c r="G11" s="4">
        <v>10</v>
      </c>
      <c r="H11" s="4">
        <f t="shared" si="0"/>
        <v>600</v>
      </c>
    </row>
    <row r="12" spans="1:10" ht="16.5" hidden="1" x14ac:dyDescent="0.2">
      <c r="A12" s="2"/>
      <c r="C12" s="3">
        <v>42005</v>
      </c>
      <c r="D12" s="4" t="s">
        <v>8</v>
      </c>
      <c r="E12" s="4" t="s">
        <v>10</v>
      </c>
      <c r="F12" s="4">
        <v>70</v>
      </c>
      <c r="G12" s="4">
        <v>11</v>
      </c>
      <c r="H12" s="4">
        <f t="shared" si="0"/>
        <v>770</v>
      </c>
    </row>
    <row r="13" spans="1:10" ht="16.5" x14ac:dyDescent="0.2">
      <c r="A13" s="2"/>
      <c r="C13" s="37">
        <v>42006</v>
      </c>
      <c r="D13" s="38" t="s">
        <v>5</v>
      </c>
      <c r="E13" s="38" t="s">
        <v>11</v>
      </c>
      <c r="F13" s="38">
        <v>80</v>
      </c>
      <c r="G13" s="38">
        <v>12</v>
      </c>
      <c r="H13" s="38">
        <f t="shared" si="0"/>
        <v>960</v>
      </c>
      <c r="J13" s="2"/>
    </row>
    <row r="14" spans="1:10" ht="16.5" hidden="1" x14ac:dyDescent="0.2">
      <c r="A14" s="2"/>
      <c r="C14" s="3">
        <v>42007</v>
      </c>
      <c r="D14" s="4" t="s">
        <v>9</v>
      </c>
      <c r="E14" s="4" t="s">
        <v>12</v>
      </c>
      <c r="F14" s="4">
        <v>90</v>
      </c>
      <c r="G14" s="4">
        <v>13</v>
      </c>
      <c r="H14" s="4">
        <f t="shared" si="0"/>
        <v>1170</v>
      </c>
    </row>
    <row r="15" spans="1:10" ht="16.5" x14ac:dyDescent="0.2">
      <c r="A15" s="2"/>
      <c r="C15" s="37">
        <v>42039</v>
      </c>
      <c r="D15" s="38" t="s">
        <v>5</v>
      </c>
      <c r="E15" s="38" t="s">
        <v>10</v>
      </c>
      <c r="F15" s="38">
        <v>100</v>
      </c>
      <c r="G15" s="38">
        <v>14</v>
      </c>
      <c r="H15" s="38">
        <f t="shared" si="0"/>
        <v>1400</v>
      </c>
      <c r="J15" s="2"/>
    </row>
    <row r="16" spans="1:10" ht="16.5" x14ac:dyDescent="0.3">
      <c r="A16" s="2"/>
      <c r="C16" s="5" t="s">
        <v>13</v>
      </c>
      <c r="D16" s="5"/>
      <c r="E16" s="5"/>
      <c r="F16" s="5"/>
      <c r="G16" s="5"/>
      <c r="H16" s="5">
        <f>SUBTOTAL(109,H6:H15)</f>
        <v>2730</v>
      </c>
      <c r="J16" s="2"/>
    </row>
    <row r="17" spans="1:10" ht="2.25" customHeight="1" x14ac:dyDescent="0.2">
      <c r="A17" s="2"/>
      <c r="C17" s="1"/>
      <c r="J17" s="2"/>
    </row>
    <row r="18" spans="1:10" ht="16.5" x14ac:dyDescent="0.3">
      <c r="A18" s="2"/>
      <c r="E18" s="5" t="s">
        <v>14</v>
      </c>
      <c r="F18" s="5" t="s">
        <v>15</v>
      </c>
      <c r="J18" s="2"/>
    </row>
    <row r="19" spans="1:10" ht="16.5" x14ac:dyDescent="0.2">
      <c r="A19" s="2"/>
      <c r="E19" s="39" t="str">
        <f t="array" ref="E19">IFERROR(INDEX($E$6:$E$15,MATCH(0,COUNTIF($E$18:E18,$E$6:$E$15),0)),"")</f>
        <v>صنف1</v>
      </c>
      <c r="F19" s="38">
        <f ca="1">SUMPRODUCT(SUBTOTAL(3,OFFSET($E$6:$E$15,ROW($E$6:$E$15)-MIN(ROW($E$6:$E$15)),,1))*($E$6:$E$15=$E19)*($H$6:$H$15))</f>
        <v>1770</v>
      </c>
      <c r="J19" s="2"/>
    </row>
    <row r="20" spans="1:10" ht="16.5" x14ac:dyDescent="0.2">
      <c r="A20" s="2"/>
      <c r="E20" s="39" t="str">
        <f t="array" ref="E20">IFERROR(INDEX($E$6:$E$15,MATCH(0,COUNTIF($E$18:E19,$E$6:$E$15),0)),"")</f>
        <v>صنف2</v>
      </c>
      <c r="F20" s="38">
        <f ca="1">SUMPRODUCT(SUBTOTAL(3,OFFSET($E$6:$E$15,ROW($E$6:$E$15)-MIN(ROW($E$6:$E$15)),,1))*($E$6:$E$15=$E20)*($H$6:$H$15))</f>
        <v>960</v>
      </c>
      <c r="J20" s="2"/>
    </row>
    <row r="21" spans="1:10" ht="16.5" x14ac:dyDescent="0.2">
      <c r="A21" s="2"/>
      <c r="E21" s="39" t="str">
        <f t="array" ref="E21">IFERROR(INDEX($E$6:$E$15,MATCH(0,COUNTIF($E$18:E20,$E$6:$E$15),0)),"")</f>
        <v>صنف3</v>
      </c>
      <c r="F21" s="38">
        <f ca="1">SUMPRODUCT(SUBTOTAL(3,OFFSET($E$6:$E$15,ROW($E$6:$E$15)-MIN(ROW($E$6:$E$15)),,1))*($E$6:$E$15=$E21)*($H$6:$H$15))</f>
        <v>0</v>
      </c>
      <c r="J21" s="2"/>
    </row>
    <row r="22" spans="1:10" ht="16.5" x14ac:dyDescent="0.3">
      <c r="A22" s="2"/>
      <c r="C22" s="7" t="s">
        <v>16</v>
      </c>
      <c r="E22" s="5" t="s">
        <v>13</v>
      </c>
      <c r="F22" s="5">
        <f ca="1">SUM(F19:F21)</f>
        <v>2730</v>
      </c>
      <c r="J22" s="2"/>
    </row>
    <row r="23" spans="1:10" ht="3.75" customHeight="1" x14ac:dyDescent="0.2">
      <c r="A23" s="2"/>
      <c r="J23" s="2"/>
    </row>
    <row r="24" spans="1:10" ht="5.25" customHeight="1" thickBot="1" x14ac:dyDescent="0.25">
      <c r="A24" s="2"/>
      <c r="I24" s="6"/>
      <c r="J24" s="2"/>
    </row>
    <row r="25" spans="1:10" ht="19.5" x14ac:dyDescent="0.4">
      <c r="A25" s="2"/>
      <c r="C25" s="44" t="s">
        <v>17</v>
      </c>
      <c r="D25" s="45"/>
      <c r="E25" s="45"/>
      <c r="F25" s="45"/>
      <c r="G25" s="45"/>
      <c r="H25" s="46"/>
      <c r="J25" s="2"/>
    </row>
    <row r="26" spans="1:10" ht="16.5" x14ac:dyDescent="0.3">
      <c r="A26" s="2"/>
      <c r="C26" s="11" t="s">
        <v>18</v>
      </c>
      <c r="D26" s="12"/>
      <c r="E26" s="12"/>
      <c r="F26" s="12"/>
      <c r="G26" s="12"/>
      <c r="H26" s="13"/>
      <c r="J26" s="2"/>
    </row>
    <row r="27" spans="1:10" ht="16.5" x14ac:dyDescent="0.3">
      <c r="A27" s="2"/>
      <c r="C27" s="14" t="s">
        <v>19</v>
      </c>
      <c r="D27" s="12"/>
      <c r="E27" s="12"/>
      <c r="F27" s="9"/>
      <c r="G27" s="10"/>
      <c r="H27" s="15" t="s">
        <v>20</v>
      </c>
      <c r="J27" s="2"/>
    </row>
    <row r="28" spans="1:10" ht="16.5" x14ac:dyDescent="0.3">
      <c r="A28" s="2"/>
      <c r="C28" s="16" t="s">
        <v>22</v>
      </c>
      <c r="D28" s="17"/>
      <c r="E28" s="17"/>
      <c r="F28" s="17"/>
      <c r="G28" s="17"/>
      <c r="H28" s="18" t="s">
        <v>21</v>
      </c>
      <c r="J28" s="2"/>
    </row>
    <row r="29" spans="1:10" ht="16.5" x14ac:dyDescent="0.3">
      <c r="A29" s="2"/>
      <c r="C29" s="14"/>
      <c r="D29" s="12"/>
      <c r="E29" s="12"/>
      <c r="F29" s="12"/>
      <c r="G29" s="12"/>
      <c r="H29" s="13"/>
      <c r="J29" s="2"/>
    </row>
    <row r="30" spans="1:10" ht="16.5" x14ac:dyDescent="0.3">
      <c r="A30" s="2"/>
      <c r="C30" s="14" t="s">
        <v>23</v>
      </c>
      <c r="D30" s="12"/>
      <c r="E30" s="12"/>
      <c r="F30" s="9"/>
      <c r="G30" s="10"/>
      <c r="H30" s="15" t="s">
        <v>24</v>
      </c>
      <c r="J30" s="2"/>
    </row>
    <row r="31" spans="1:10" ht="16.5" x14ac:dyDescent="0.3">
      <c r="A31" s="2"/>
      <c r="C31" s="14"/>
      <c r="D31" s="12"/>
      <c r="E31" s="19"/>
      <c r="F31" s="20"/>
      <c r="G31" s="20"/>
      <c r="H31" s="21" t="s">
        <v>25</v>
      </c>
      <c r="J31" s="2"/>
    </row>
    <row r="32" spans="1:10" x14ac:dyDescent="0.2">
      <c r="A32" s="2"/>
      <c r="C32" s="22"/>
      <c r="D32" s="19"/>
      <c r="E32" s="19"/>
      <c r="F32" s="19"/>
      <c r="G32" s="19"/>
      <c r="H32" s="23"/>
      <c r="J32" s="2"/>
    </row>
    <row r="33" spans="1:10" ht="16.5" x14ac:dyDescent="0.3">
      <c r="A33" s="2"/>
      <c r="C33" s="14" t="s">
        <v>26</v>
      </c>
      <c r="D33" s="12"/>
      <c r="E33" s="12"/>
      <c r="F33" s="9" t="s">
        <v>29</v>
      </c>
      <c r="G33" s="10"/>
      <c r="H33" s="15" t="s">
        <v>27</v>
      </c>
      <c r="J33" s="2"/>
    </row>
    <row r="34" spans="1:10" ht="16.5" x14ac:dyDescent="0.3">
      <c r="A34" s="2"/>
      <c r="C34" s="24" t="s">
        <v>31</v>
      </c>
      <c r="D34" s="12"/>
      <c r="E34" s="12"/>
      <c r="F34" s="12"/>
      <c r="G34" s="12"/>
      <c r="H34" s="13" t="s">
        <v>28</v>
      </c>
      <c r="J34" s="2"/>
    </row>
    <row r="35" spans="1:10" ht="16.5" x14ac:dyDescent="0.3">
      <c r="A35" s="2"/>
      <c r="C35" s="14" t="s">
        <v>30</v>
      </c>
      <c r="D35" s="12"/>
      <c r="E35" s="12"/>
      <c r="F35" s="12"/>
      <c r="G35" s="12"/>
      <c r="H35" s="13"/>
      <c r="J35" s="2"/>
    </row>
    <row r="36" spans="1:10" ht="17.25" thickBot="1" x14ac:dyDescent="0.35">
      <c r="A36" s="2"/>
      <c r="C36" s="25"/>
      <c r="D36" s="26"/>
      <c r="E36" s="27"/>
      <c r="F36" s="27"/>
      <c r="G36" s="27"/>
      <c r="H36" s="28" t="s">
        <v>17</v>
      </c>
      <c r="J36" s="2"/>
    </row>
    <row r="37" spans="1:10" ht="16.5" x14ac:dyDescent="0.3">
      <c r="A37" s="2"/>
      <c r="C37" s="17" t="s">
        <v>39</v>
      </c>
      <c r="D37" s="17"/>
      <c r="E37" s="17">
        <f t="array" aca="1" ref="E37" ca="1">SUM(SUBTOTAL(3,OFFSET($E$6:$E$15,ROW($E$6:$E$15)-MIN(ROW($E$6:$E$15)),,1))*($E$6:$E$15=$E19)*($H$6:$H$15))</f>
        <v>1770</v>
      </c>
      <c r="F37" s="17"/>
      <c r="G37" s="17"/>
      <c r="H37" s="17"/>
      <c r="J37" s="2"/>
    </row>
    <row r="38" spans="1:10" ht="16.5" x14ac:dyDescent="0.3">
      <c r="A38" s="2"/>
      <c r="D38" s="9"/>
      <c r="E38" s="10"/>
      <c r="F38" s="10"/>
      <c r="G38" s="10"/>
      <c r="H38" s="41" t="s">
        <v>40</v>
      </c>
      <c r="J38" s="2"/>
    </row>
    <row r="39" spans="1:10" ht="16.5" x14ac:dyDescent="0.3">
      <c r="A39" s="2"/>
      <c r="C39" s="8"/>
      <c r="D39" s="8"/>
      <c r="E39" s="8"/>
      <c r="F39" s="8"/>
      <c r="G39" s="8"/>
      <c r="H39" s="8"/>
      <c r="J39" s="2"/>
    </row>
    <row r="40" spans="1:10" ht="17.25" x14ac:dyDescent="0.25">
      <c r="A40" s="2"/>
      <c r="B40" s="32" t="s">
        <v>32</v>
      </c>
      <c r="C40" s="34"/>
      <c r="D40" s="35" t="s">
        <v>33</v>
      </c>
      <c r="E40" s="34" t="s">
        <v>35</v>
      </c>
      <c r="F40" s="36" t="s">
        <v>36</v>
      </c>
      <c r="G40" s="42" t="s">
        <v>34</v>
      </c>
      <c r="H40" s="40" t="s">
        <v>37</v>
      </c>
      <c r="I40" s="31"/>
      <c r="J40" s="2"/>
    </row>
    <row r="41" spans="1:10" ht="21.75" customHeight="1" x14ac:dyDescent="0.3">
      <c r="A41" s="2"/>
      <c r="B41" s="2"/>
      <c r="C41" s="33"/>
      <c r="D41" s="33"/>
      <c r="E41" s="33"/>
      <c r="F41" s="33"/>
      <c r="G41" s="33"/>
      <c r="H41" s="33"/>
      <c r="I41" s="2"/>
      <c r="J41" s="2"/>
    </row>
    <row r="42" spans="1:10" ht="16.5" hidden="1" x14ac:dyDescent="0.3">
      <c r="A42" s="29"/>
      <c r="B42" s="29"/>
      <c r="C42" s="30"/>
      <c r="D42" s="30"/>
      <c r="E42" s="30"/>
      <c r="F42" s="30"/>
      <c r="G42" s="30"/>
      <c r="H42" s="30"/>
      <c r="I42" s="29"/>
      <c r="J42" s="29"/>
    </row>
    <row r="43" spans="1:10" ht="16.5" hidden="1" x14ac:dyDescent="0.3">
      <c r="C43" s="8"/>
      <c r="D43" s="8"/>
      <c r="E43" s="8"/>
      <c r="F43" s="8"/>
      <c r="G43" s="8"/>
      <c r="H43" s="8"/>
    </row>
    <row r="44" spans="1:10" ht="16.5" hidden="1" x14ac:dyDescent="0.3">
      <c r="C44" s="8"/>
      <c r="D44" s="8"/>
      <c r="E44" s="8"/>
      <c r="F44" s="8"/>
      <c r="G44" s="8"/>
      <c r="H44" s="8"/>
    </row>
    <row r="45" spans="1:10" ht="16.5" hidden="1" x14ac:dyDescent="0.3">
      <c r="C45" s="8"/>
      <c r="D45" s="8"/>
      <c r="E45" s="8"/>
      <c r="F45" s="8"/>
      <c r="G45" s="8"/>
      <c r="H45" s="8"/>
    </row>
    <row r="46" spans="1:10" ht="16.5" hidden="1" x14ac:dyDescent="0.3">
      <c r="C46" s="8"/>
      <c r="D46" s="8"/>
      <c r="E46" s="8"/>
      <c r="F46" s="8"/>
      <c r="G46" s="8"/>
      <c r="H46" s="8"/>
    </row>
    <row r="47" spans="1:10" ht="16.5" hidden="1" x14ac:dyDescent="0.3">
      <c r="C47" s="8"/>
      <c r="D47" s="8"/>
      <c r="E47" s="8"/>
      <c r="F47" s="8"/>
      <c r="G47" s="8"/>
      <c r="H47" s="8"/>
    </row>
    <row r="48" spans="1:10" ht="16.5" hidden="1" x14ac:dyDescent="0.3">
      <c r="C48" s="8"/>
      <c r="D48" s="8"/>
      <c r="E48" s="8"/>
      <c r="F48" s="8"/>
      <c r="G48" s="8"/>
      <c r="H48" s="8"/>
    </row>
    <row r="49" spans="3:8" ht="16.5" hidden="1" x14ac:dyDescent="0.3">
      <c r="C49" s="8"/>
      <c r="D49" s="8"/>
      <c r="E49" s="8"/>
      <c r="F49" s="8"/>
      <c r="G49" s="8"/>
      <c r="H49" s="8"/>
    </row>
    <row r="50" spans="3:8" hidden="1" x14ac:dyDescent="0.2">
      <c r="C50" s="1"/>
    </row>
    <row r="51" spans="3:8" hidden="1" x14ac:dyDescent="0.2">
      <c r="C51" s="1"/>
    </row>
    <row r="52" spans="3:8" hidden="1" x14ac:dyDescent="0.2">
      <c r="C52" s="1"/>
    </row>
    <row r="53" spans="3:8" hidden="1" x14ac:dyDescent="0.2">
      <c r="C53" s="1"/>
    </row>
    <row r="54" spans="3:8" hidden="1" x14ac:dyDescent="0.2">
      <c r="C54" s="1"/>
    </row>
    <row r="55" spans="3:8" hidden="1" x14ac:dyDescent="0.2">
      <c r="C55" s="1"/>
    </row>
    <row r="56" spans="3:8" hidden="1" x14ac:dyDescent="0.2">
      <c r="C56" s="1"/>
    </row>
    <row r="57" spans="3:8" hidden="1" x14ac:dyDescent="0.2">
      <c r="C57" s="1"/>
    </row>
    <row r="58" spans="3:8" hidden="1" x14ac:dyDescent="0.2">
      <c r="C58" s="1"/>
    </row>
    <row r="59" spans="3:8" hidden="1" x14ac:dyDescent="0.2">
      <c r="C59" s="1"/>
    </row>
    <row r="60" spans="3:8" hidden="1" x14ac:dyDescent="0.2">
      <c r="C60" s="1"/>
    </row>
    <row r="61" spans="3:8" hidden="1" x14ac:dyDescent="0.2">
      <c r="C61" s="1"/>
    </row>
    <row r="62" spans="3:8" hidden="1" x14ac:dyDescent="0.2">
      <c r="C62" s="1"/>
    </row>
    <row r="63" spans="3:8" hidden="1" x14ac:dyDescent="0.2">
      <c r="C63" s="1"/>
    </row>
    <row r="64" spans="3:8" hidden="1" x14ac:dyDescent="0.2">
      <c r="C64" s="1"/>
    </row>
    <row r="65" spans="3:3" hidden="1" x14ac:dyDescent="0.2">
      <c r="C65" s="1"/>
    </row>
    <row r="66" spans="3:3" hidden="1" x14ac:dyDescent="0.2">
      <c r="C66" s="1"/>
    </row>
    <row r="67" spans="3:3" hidden="1" x14ac:dyDescent="0.2">
      <c r="C67" s="1"/>
    </row>
    <row r="68" spans="3:3" hidden="1" x14ac:dyDescent="0.2">
      <c r="C68" s="1"/>
    </row>
    <row r="69" spans="3:3" hidden="1" x14ac:dyDescent="0.2">
      <c r="C69" s="1"/>
    </row>
    <row r="70" spans="3:3" hidden="1" x14ac:dyDescent="0.2">
      <c r="C70" s="1"/>
    </row>
    <row r="71" spans="3:3" hidden="1" x14ac:dyDescent="0.2">
      <c r="C71" s="1"/>
    </row>
    <row r="72" spans="3:3" hidden="1" x14ac:dyDescent="0.2">
      <c r="C72" s="1"/>
    </row>
    <row r="73" spans="3:3" hidden="1" x14ac:dyDescent="0.2">
      <c r="C73" s="1"/>
    </row>
    <row r="74" spans="3:3" hidden="1" x14ac:dyDescent="0.2">
      <c r="C74" s="1"/>
    </row>
    <row r="75" spans="3:3" hidden="1" x14ac:dyDescent="0.2">
      <c r="C75" s="1"/>
    </row>
    <row r="76" spans="3:3" hidden="1" x14ac:dyDescent="0.2">
      <c r="C76" s="1"/>
    </row>
    <row r="77" spans="3:3" hidden="1" x14ac:dyDescent="0.2">
      <c r="C77" s="1"/>
    </row>
    <row r="78" spans="3:3" hidden="1" x14ac:dyDescent="0.2">
      <c r="C78" s="1"/>
    </row>
    <row r="79" spans="3:3" hidden="1" x14ac:dyDescent="0.2">
      <c r="C79" s="1"/>
    </row>
    <row r="80" spans="3:3" hidden="1" x14ac:dyDescent="0.2">
      <c r="C80" s="1"/>
    </row>
    <row r="81" spans="3:3" hidden="1" x14ac:dyDescent="0.2">
      <c r="C81" s="1"/>
    </row>
    <row r="82" spans="3:3" hidden="1" x14ac:dyDescent="0.2">
      <c r="C82" s="1"/>
    </row>
    <row r="83" spans="3:3" hidden="1" x14ac:dyDescent="0.2">
      <c r="C83" s="1"/>
    </row>
    <row r="84" spans="3:3" hidden="1" x14ac:dyDescent="0.2">
      <c r="C84" s="1"/>
    </row>
    <row r="85" spans="3:3" hidden="1" x14ac:dyDescent="0.2">
      <c r="C85" s="1"/>
    </row>
    <row r="86" spans="3:3" hidden="1" x14ac:dyDescent="0.2">
      <c r="C86" s="1"/>
    </row>
    <row r="87" spans="3:3" hidden="1" x14ac:dyDescent="0.2">
      <c r="C87" s="1"/>
    </row>
    <row r="88" spans="3:3" hidden="1" x14ac:dyDescent="0.2">
      <c r="C88" s="1"/>
    </row>
    <row r="89" spans="3:3" hidden="1" x14ac:dyDescent="0.2">
      <c r="C89" s="1"/>
    </row>
    <row r="90" spans="3:3" hidden="1" x14ac:dyDescent="0.2">
      <c r="C90" s="1"/>
    </row>
    <row r="91" spans="3:3" hidden="1" x14ac:dyDescent="0.2">
      <c r="C91" s="1"/>
    </row>
    <row r="92" spans="3:3" hidden="1" x14ac:dyDescent="0.2">
      <c r="C92" s="1"/>
    </row>
    <row r="93" spans="3:3" hidden="1" x14ac:dyDescent="0.2">
      <c r="C93" s="1"/>
    </row>
    <row r="94" spans="3:3" hidden="1" x14ac:dyDescent="0.2">
      <c r="C94" s="1"/>
    </row>
    <row r="95" spans="3:3" hidden="1" x14ac:dyDescent="0.2">
      <c r="C95" s="1"/>
    </row>
    <row r="96" spans="3:3" hidden="1" x14ac:dyDescent="0.2">
      <c r="C96" s="1"/>
    </row>
    <row r="97" spans="3:3" hidden="1" x14ac:dyDescent="0.2">
      <c r="C97" s="1"/>
    </row>
    <row r="98" spans="3:3" hidden="1" x14ac:dyDescent="0.2">
      <c r="C98" s="1"/>
    </row>
    <row r="99" spans="3:3" hidden="1" x14ac:dyDescent="0.2">
      <c r="C99" s="1"/>
    </row>
    <row r="100" spans="3:3" hidden="1" x14ac:dyDescent="0.2">
      <c r="C100" s="1"/>
    </row>
    <row r="101" spans="3:3" hidden="1" x14ac:dyDescent="0.2">
      <c r="C101" s="1"/>
    </row>
    <row r="102" spans="3:3" hidden="1" x14ac:dyDescent="0.2">
      <c r="C102" s="1"/>
    </row>
    <row r="103" spans="3:3" hidden="1" x14ac:dyDescent="0.2">
      <c r="C103" s="1"/>
    </row>
    <row r="104" spans="3:3" hidden="1" x14ac:dyDescent="0.2">
      <c r="C104" s="1"/>
    </row>
    <row r="105" spans="3:3" hidden="1" x14ac:dyDescent="0.2">
      <c r="C105" s="1"/>
    </row>
    <row r="106" spans="3:3" hidden="1" x14ac:dyDescent="0.2">
      <c r="C106" s="1"/>
    </row>
    <row r="107" spans="3:3" hidden="1" x14ac:dyDescent="0.2">
      <c r="C107" s="1"/>
    </row>
    <row r="108" spans="3:3" hidden="1" x14ac:dyDescent="0.2">
      <c r="C108" s="1"/>
    </row>
    <row r="109" spans="3:3" hidden="1" x14ac:dyDescent="0.2">
      <c r="C109" s="1"/>
    </row>
    <row r="110" spans="3:3" hidden="1" x14ac:dyDescent="0.2">
      <c r="C110" s="1"/>
    </row>
    <row r="111" spans="3:3" hidden="1" x14ac:dyDescent="0.2">
      <c r="C111" s="1"/>
    </row>
    <row r="112" spans="3:3" hidden="1" x14ac:dyDescent="0.2">
      <c r="C112" s="1"/>
    </row>
    <row r="113" spans="3:3" hidden="1" x14ac:dyDescent="0.2">
      <c r="C113" s="1"/>
    </row>
    <row r="114" spans="3:3" hidden="1" x14ac:dyDescent="0.2">
      <c r="C114" s="1"/>
    </row>
    <row r="115" spans="3:3" hidden="1" x14ac:dyDescent="0.2">
      <c r="C115" s="1"/>
    </row>
    <row r="116" spans="3:3" hidden="1" x14ac:dyDescent="0.2">
      <c r="C116" s="1"/>
    </row>
    <row r="117" spans="3:3" hidden="1" x14ac:dyDescent="0.2">
      <c r="C117" s="1"/>
    </row>
    <row r="118" spans="3:3" hidden="1" x14ac:dyDescent="0.2">
      <c r="C118" s="1"/>
    </row>
    <row r="119" spans="3:3" hidden="1" x14ac:dyDescent="0.2">
      <c r="C119" s="1"/>
    </row>
    <row r="120" spans="3:3" hidden="1" x14ac:dyDescent="0.2">
      <c r="C120" s="1"/>
    </row>
    <row r="121" spans="3:3" hidden="1" x14ac:dyDescent="0.2">
      <c r="C121" s="1"/>
    </row>
    <row r="122" spans="3:3" hidden="1" x14ac:dyDescent="0.2">
      <c r="C122" s="1"/>
    </row>
    <row r="123" spans="3:3" hidden="1" x14ac:dyDescent="0.2">
      <c r="C123" s="1"/>
    </row>
    <row r="124" spans="3:3" hidden="1" x14ac:dyDescent="0.2">
      <c r="C124" s="1"/>
    </row>
    <row r="125" spans="3:3" hidden="1" x14ac:dyDescent="0.2">
      <c r="C125" s="1"/>
    </row>
    <row r="126" spans="3:3" hidden="1" x14ac:dyDescent="0.2">
      <c r="C126" s="1"/>
    </row>
    <row r="127" spans="3:3" hidden="1" x14ac:dyDescent="0.2">
      <c r="C127" s="1"/>
    </row>
    <row r="128" spans="3:3" hidden="1" x14ac:dyDescent="0.2">
      <c r="C128" s="1"/>
    </row>
    <row r="129" spans="3:3" hidden="1" x14ac:dyDescent="0.2">
      <c r="C129" s="1"/>
    </row>
    <row r="130" spans="3:3" hidden="1" x14ac:dyDescent="0.2">
      <c r="C130" s="1"/>
    </row>
    <row r="131" spans="3:3" hidden="1" x14ac:dyDescent="0.2">
      <c r="C131" s="1"/>
    </row>
    <row r="132" spans="3:3" hidden="1" x14ac:dyDescent="0.2">
      <c r="C132" s="1"/>
    </row>
    <row r="133" spans="3:3" hidden="1" x14ac:dyDescent="0.2">
      <c r="C133" s="1"/>
    </row>
    <row r="134" spans="3:3" hidden="1" x14ac:dyDescent="0.2">
      <c r="C134" s="1"/>
    </row>
    <row r="135" spans="3:3" hidden="1" x14ac:dyDescent="0.2">
      <c r="C135" s="1"/>
    </row>
    <row r="136" spans="3:3" hidden="1" x14ac:dyDescent="0.2">
      <c r="C136" s="1"/>
    </row>
    <row r="137" spans="3:3" hidden="1" x14ac:dyDescent="0.2">
      <c r="C137" s="1"/>
    </row>
    <row r="138" spans="3:3" hidden="1" x14ac:dyDescent="0.2">
      <c r="C138" s="1"/>
    </row>
    <row r="139" spans="3:3" hidden="1" x14ac:dyDescent="0.2">
      <c r="C139" s="1"/>
    </row>
    <row r="140" spans="3:3" hidden="1" x14ac:dyDescent="0.2">
      <c r="C140" s="1"/>
    </row>
    <row r="141" spans="3:3" hidden="1" x14ac:dyDescent="0.2">
      <c r="C141" s="1"/>
    </row>
    <row r="142" spans="3:3" hidden="1" x14ac:dyDescent="0.2">
      <c r="C142" s="1"/>
    </row>
    <row r="143" spans="3:3" hidden="1" x14ac:dyDescent="0.2">
      <c r="C143" s="1"/>
    </row>
    <row r="144" spans="3:3" hidden="1" x14ac:dyDescent="0.2">
      <c r="C144" s="1"/>
    </row>
    <row r="145" spans="3:3" hidden="1" x14ac:dyDescent="0.2">
      <c r="C145" s="1"/>
    </row>
    <row r="146" spans="3:3" hidden="1" x14ac:dyDescent="0.2">
      <c r="C146" s="1"/>
    </row>
    <row r="147" spans="3:3" hidden="1" x14ac:dyDescent="0.2">
      <c r="C147" s="1"/>
    </row>
    <row r="148" spans="3:3" hidden="1" x14ac:dyDescent="0.2">
      <c r="C148" s="1"/>
    </row>
    <row r="149" spans="3:3" hidden="1" x14ac:dyDescent="0.2">
      <c r="C149" s="1"/>
    </row>
    <row r="150" spans="3:3" hidden="1" x14ac:dyDescent="0.2">
      <c r="C150" s="1"/>
    </row>
    <row r="151" spans="3:3" hidden="1" x14ac:dyDescent="0.2">
      <c r="C151" s="1"/>
    </row>
    <row r="152" spans="3:3" hidden="1" x14ac:dyDescent="0.2">
      <c r="C152" s="1"/>
    </row>
    <row r="153" spans="3:3" hidden="1" x14ac:dyDescent="0.2">
      <c r="C153" s="1"/>
    </row>
    <row r="154" spans="3:3" hidden="1" x14ac:dyDescent="0.2">
      <c r="C154" s="1"/>
    </row>
    <row r="155" spans="3:3" hidden="1" x14ac:dyDescent="0.2">
      <c r="C155" s="1"/>
    </row>
    <row r="156" spans="3:3" hidden="1" x14ac:dyDescent="0.2">
      <c r="C156" s="1"/>
    </row>
    <row r="157" spans="3:3" hidden="1" x14ac:dyDescent="0.2">
      <c r="C157" s="1"/>
    </row>
    <row r="158" spans="3:3" hidden="1" x14ac:dyDescent="0.2">
      <c r="C158" s="1"/>
    </row>
    <row r="159" spans="3:3" hidden="1" x14ac:dyDescent="0.2">
      <c r="C159" s="1"/>
    </row>
    <row r="160" spans="3:3" hidden="1" x14ac:dyDescent="0.2">
      <c r="C160" s="1"/>
    </row>
    <row r="161" spans="3:3" hidden="1" x14ac:dyDescent="0.2">
      <c r="C161" s="1"/>
    </row>
    <row r="162" spans="3:3" hidden="1" x14ac:dyDescent="0.2">
      <c r="C162" s="1"/>
    </row>
    <row r="163" spans="3:3" hidden="1" x14ac:dyDescent="0.2">
      <c r="C163" s="1"/>
    </row>
    <row r="164" spans="3:3" hidden="1" x14ac:dyDescent="0.2">
      <c r="C164" s="1"/>
    </row>
    <row r="165" spans="3:3" hidden="1" x14ac:dyDescent="0.2">
      <c r="C165" s="1"/>
    </row>
    <row r="166" spans="3:3" hidden="1" x14ac:dyDescent="0.2">
      <c r="C166" s="1"/>
    </row>
    <row r="167" spans="3:3" hidden="1" x14ac:dyDescent="0.2">
      <c r="C167" s="1"/>
    </row>
    <row r="168" spans="3:3" hidden="1" x14ac:dyDescent="0.2">
      <c r="C168" s="1"/>
    </row>
    <row r="169" spans="3:3" hidden="1" x14ac:dyDescent="0.2">
      <c r="C169" s="1"/>
    </row>
    <row r="170" spans="3:3" hidden="1" x14ac:dyDescent="0.2">
      <c r="C170" s="1"/>
    </row>
    <row r="171" spans="3:3" hidden="1" x14ac:dyDescent="0.2">
      <c r="C171" s="1"/>
    </row>
    <row r="172" spans="3:3" hidden="1" x14ac:dyDescent="0.2">
      <c r="C172" s="1"/>
    </row>
    <row r="173" spans="3:3" hidden="1" x14ac:dyDescent="0.2">
      <c r="C173" s="1"/>
    </row>
    <row r="174" spans="3:3" hidden="1" x14ac:dyDescent="0.2">
      <c r="C174" s="1"/>
    </row>
    <row r="175" spans="3:3" hidden="1" x14ac:dyDescent="0.2">
      <c r="C175" s="1"/>
    </row>
    <row r="176" spans="3:3" hidden="1" x14ac:dyDescent="0.2">
      <c r="C176" s="1"/>
    </row>
    <row r="177" spans="3:3" hidden="1" x14ac:dyDescent="0.2">
      <c r="C177" s="1"/>
    </row>
    <row r="178" spans="3:3" hidden="1" x14ac:dyDescent="0.2">
      <c r="C178" s="1"/>
    </row>
    <row r="179" spans="3:3" hidden="1" x14ac:dyDescent="0.2">
      <c r="C179" s="1"/>
    </row>
    <row r="180" spans="3:3" hidden="1" x14ac:dyDescent="0.2">
      <c r="C180" s="1"/>
    </row>
    <row r="181" spans="3:3" hidden="1" x14ac:dyDescent="0.2">
      <c r="C181" s="1"/>
    </row>
    <row r="182" spans="3:3" hidden="1" x14ac:dyDescent="0.2">
      <c r="C182" s="1"/>
    </row>
    <row r="183" spans="3:3" hidden="1" x14ac:dyDescent="0.2">
      <c r="C183" s="1"/>
    </row>
    <row r="184" spans="3:3" hidden="1" x14ac:dyDescent="0.2">
      <c r="C184" s="1"/>
    </row>
    <row r="185" spans="3:3" hidden="1" x14ac:dyDescent="0.2">
      <c r="C185" s="1"/>
    </row>
    <row r="186" spans="3:3" hidden="1" x14ac:dyDescent="0.2">
      <c r="C186" s="1"/>
    </row>
    <row r="187" spans="3:3" hidden="1" x14ac:dyDescent="0.2">
      <c r="C187" s="1"/>
    </row>
    <row r="188" spans="3:3" hidden="1" x14ac:dyDescent="0.2">
      <c r="C188" s="1"/>
    </row>
    <row r="189" spans="3:3" hidden="1" x14ac:dyDescent="0.2">
      <c r="C189" s="1"/>
    </row>
    <row r="190" spans="3:3" hidden="1" x14ac:dyDescent="0.2">
      <c r="C190" s="1"/>
    </row>
    <row r="191" spans="3:3" hidden="1" x14ac:dyDescent="0.2">
      <c r="C191" s="1"/>
    </row>
    <row r="192" spans="3:3" hidden="1" x14ac:dyDescent="0.2">
      <c r="C192" s="1"/>
    </row>
    <row r="193" spans="3:3" hidden="1" x14ac:dyDescent="0.2">
      <c r="C193" s="1"/>
    </row>
    <row r="194" spans="3:3" hidden="1" x14ac:dyDescent="0.2">
      <c r="C194" s="1"/>
    </row>
    <row r="195" spans="3:3" hidden="1" x14ac:dyDescent="0.2">
      <c r="C195" s="1"/>
    </row>
    <row r="196" spans="3:3" hidden="1" x14ac:dyDescent="0.2">
      <c r="C196" s="1"/>
    </row>
    <row r="197" spans="3:3" hidden="1" x14ac:dyDescent="0.2">
      <c r="C197" s="1"/>
    </row>
    <row r="198" spans="3:3" hidden="1" x14ac:dyDescent="0.2">
      <c r="C198" s="1"/>
    </row>
    <row r="199" spans="3:3" hidden="1" x14ac:dyDescent="0.2">
      <c r="C199" s="1"/>
    </row>
    <row r="200" spans="3:3" hidden="1" x14ac:dyDescent="0.2">
      <c r="C200" s="1"/>
    </row>
    <row r="201" spans="3:3" hidden="1" x14ac:dyDescent="0.2">
      <c r="C201" s="1"/>
    </row>
    <row r="202" spans="3:3" hidden="1" x14ac:dyDescent="0.2">
      <c r="C202" s="1"/>
    </row>
    <row r="203" spans="3:3" hidden="1" x14ac:dyDescent="0.2">
      <c r="C203" s="1"/>
    </row>
    <row r="204" spans="3:3" hidden="1" x14ac:dyDescent="0.2">
      <c r="C204" s="1"/>
    </row>
    <row r="205" spans="3:3" hidden="1" x14ac:dyDescent="0.2">
      <c r="C205" s="1"/>
    </row>
    <row r="206" spans="3:3" hidden="1" x14ac:dyDescent="0.2">
      <c r="C206" s="1"/>
    </row>
    <row r="207" spans="3:3" hidden="1" x14ac:dyDescent="0.2">
      <c r="C207" s="1"/>
    </row>
    <row r="208" spans="3:3" hidden="1" x14ac:dyDescent="0.2">
      <c r="C208" s="1"/>
    </row>
    <row r="209" spans="3:3" hidden="1" x14ac:dyDescent="0.2">
      <c r="C209" s="1"/>
    </row>
    <row r="210" spans="3:3" hidden="1" x14ac:dyDescent="0.2">
      <c r="C210" s="1"/>
    </row>
    <row r="211" spans="3:3" hidden="1" x14ac:dyDescent="0.2">
      <c r="C211" s="1"/>
    </row>
    <row r="212" spans="3:3" hidden="1" x14ac:dyDescent="0.2">
      <c r="C212" s="1"/>
    </row>
    <row r="213" spans="3:3" hidden="1" x14ac:dyDescent="0.2">
      <c r="C213" s="1"/>
    </row>
    <row r="214" spans="3:3" hidden="1" x14ac:dyDescent="0.2">
      <c r="C214" s="1"/>
    </row>
    <row r="215" spans="3:3" hidden="1" x14ac:dyDescent="0.2">
      <c r="C215" s="1"/>
    </row>
    <row r="216" spans="3:3" hidden="1" x14ac:dyDescent="0.2">
      <c r="C216" s="1"/>
    </row>
    <row r="217" spans="3:3" hidden="1" x14ac:dyDescent="0.2">
      <c r="C217" s="1"/>
    </row>
    <row r="218" spans="3:3" hidden="1" x14ac:dyDescent="0.2">
      <c r="C218" s="1"/>
    </row>
    <row r="219" spans="3:3" hidden="1" x14ac:dyDescent="0.2">
      <c r="C219" s="1"/>
    </row>
    <row r="220" spans="3:3" hidden="1" x14ac:dyDescent="0.2">
      <c r="C220" s="1"/>
    </row>
    <row r="221" spans="3:3" hidden="1" x14ac:dyDescent="0.2">
      <c r="C221" s="1"/>
    </row>
    <row r="222" spans="3:3" hidden="1" x14ac:dyDescent="0.2">
      <c r="C222" s="1"/>
    </row>
    <row r="223" spans="3:3" hidden="1" x14ac:dyDescent="0.2">
      <c r="C223" s="1"/>
    </row>
    <row r="224" spans="3:3" hidden="1" x14ac:dyDescent="0.2">
      <c r="C224" s="1"/>
    </row>
    <row r="225" spans="3:3" hidden="1" x14ac:dyDescent="0.2">
      <c r="C225" s="1"/>
    </row>
    <row r="226" spans="3:3" hidden="1" x14ac:dyDescent="0.2">
      <c r="C226" s="1"/>
    </row>
    <row r="227" spans="3:3" hidden="1" x14ac:dyDescent="0.2">
      <c r="C227" s="1"/>
    </row>
    <row r="228" spans="3:3" hidden="1" x14ac:dyDescent="0.2">
      <c r="C228" s="1"/>
    </row>
    <row r="229" spans="3:3" hidden="1" x14ac:dyDescent="0.2">
      <c r="C229" s="1"/>
    </row>
    <row r="230" spans="3:3" hidden="1" x14ac:dyDescent="0.2">
      <c r="C230" s="1"/>
    </row>
    <row r="231" spans="3:3" hidden="1" x14ac:dyDescent="0.2">
      <c r="C231" s="1"/>
    </row>
    <row r="232" spans="3:3" hidden="1" x14ac:dyDescent="0.2">
      <c r="C232" s="1"/>
    </row>
    <row r="233" spans="3:3" hidden="1" x14ac:dyDescent="0.2">
      <c r="C233" s="1"/>
    </row>
    <row r="234" spans="3:3" hidden="1" x14ac:dyDescent="0.2">
      <c r="C234" s="1"/>
    </row>
    <row r="235" spans="3:3" hidden="1" x14ac:dyDescent="0.2">
      <c r="C235" s="1"/>
    </row>
    <row r="236" spans="3:3" hidden="1" x14ac:dyDescent="0.2">
      <c r="C236" s="1"/>
    </row>
    <row r="237" spans="3:3" hidden="1" x14ac:dyDescent="0.2">
      <c r="C237" s="1"/>
    </row>
    <row r="238" spans="3:3" hidden="1" x14ac:dyDescent="0.2">
      <c r="C238" s="1"/>
    </row>
    <row r="239" spans="3:3" hidden="1" x14ac:dyDescent="0.2">
      <c r="C239" s="1"/>
    </row>
  </sheetData>
  <autoFilter ref="C5:H15">
    <filterColumn colId="1">
      <filters>
        <filter val="محمد 1"/>
      </filters>
    </filterColumn>
  </autoFilter>
  <mergeCells count="2">
    <mergeCell ref="C3:H3"/>
    <mergeCell ref="C25:H25"/>
  </mergeCells>
  <hyperlinks>
    <hyperlink ref="D40" r:id="rId1"/>
    <hyperlink ref="F40" r:id="rId2"/>
    <hyperlink ref="H40" r:id="rId3"/>
  </hyperlinks>
  <pageMargins left="0.7" right="0.7" top="0.75" bottom="0.75" header="0.3" footer="0.3"/>
  <pageSetup paperSize="9" orientation="portrait" r:id="rId4"/>
  <drawing r:id="rId5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2015-06-14T22:41:18Z</dcterms:modified>
</cp:coreProperties>
</file>